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29" i="1"/>
  <c r="O29"/>
  <c r="N29"/>
  <c r="L29"/>
  <c r="K29"/>
  <c r="J29"/>
  <c r="I29"/>
  <c r="H29"/>
  <c r="F29"/>
  <c r="E29"/>
  <c r="D29"/>
  <c r="P23"/>
  <c r="O23"/>
  <c r="N23"/>
  <c r="L23"/>
  <c r="K23"/>
  <c r="J23"/>
  <c r="I23"/>
  <c r="H23"/>
  <c r="F23"/>
  <c r="E23"/>
  <c r="D23"/>
  <c r="P20"/>
  <c r="O20"/>
  <c r="N20"/>
  <c r="L20"/>
  <c r="K20"/>
  <c r="J20"/>
  <c r="I20"/>
  <c r="H20"/>
  <c r="E20"/>
  <c r="D20"/>
  <c r="P17"/>
  <c r="O17"/>
  <c r="N17"/>
  <c r="L17"/>
  <c r="K17"/>
  <c r="J17"/>
  <c r="I17"/>
  <c r="H17"/>
  <c r="F17"/>
  <c r="E17"/>
  <c r="D17"/>
  <c r="P14"/>
  <c r="O14"/>
  <c r="N14"/>
  <c r="L14"/>
  <c r="K14"/>
  <c r="J14"/>
  <c r="I14"/>
  <c r="H14"/>
  <c r="E14"/>
  <c r="D14"/>
  <c r="P11"/>
  <c r="O11"/>
  <c r="N11"/>
  <c r="L11"/>
  <c r="K11"/>
  <c r="J11"/>
  <c r="I11"/>
  <c r="H11"/>
  <c r="F11"/>
  <c r="E11"/>
  <c r="D11"/>
  <c r="P8"/>
  <c r="O8"/>
  <c r="N8"/>
  <c r="L8"/>
  <c r="K8"/>
  <c r="J8"/>
  <c r="I8"/>
  <c r="H8"/>
  <c r="F8"/>
  <c r="E8"/>
  <c r="D8"/>
  <c r="P5"/>
  <c r="O5"/>
  <c r="N5"/>
  <c r="L5"/>
  <c r="K5"/>
  <c r="J5"/>
  <c r="I5"/>
  <c r="H5"/>
  <c r="F5"/>
  <c r="E5"/>
  <c r="D5"/>
</calcChain>
</file>

<file path=xl/sharedStrings.xml><?xml version="1.0" encoding="utf-8"?>
<sst xmlns="http://schemas.openxmlformats.org/spreadsheetml/2006/main" count="395" uniqueCount="90">
  <si>
    <t xml:space="preserve"> 附件2</t>
  </si>
  <si>
    <t>表1  2021-2022年中早熟组待审品种主要特征特性汇总表</t>
  </si>
  <si>
    <r>
      <rPr>
        <sz val="14"/>
        <rFont val="宋体"/>
        <charset val="134"/>
      </rPr>
      <t xml:space="preserve">续表1 </t>
    </r>
    <r>
      <rPr>
        <sz val="18"/>
        <rFont val="宋体"/>
        <charset val="134"/>
      </rPr>
      <t xml:space="preserve"> 2021-2022年中早熟组待审品种主要特征特性汇总表</t>
    </r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</si>
  <si>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</si>
  <si>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</si>
  <si>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</si>
  <si>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</si>
  <si>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</si>
  <si>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</si>
  <si>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</si>
  <si>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</si>
  <si>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</si>
  <si>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</si>
  <si>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</si>
  <si>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</si>
  <si>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</si>
  <si>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</si>
  <si>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</si>
  <si>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</si>
  <si>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</si>
  <si>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</si>
  <si>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</si>
  <si>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</si>
  <si>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</si>
  <si>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 xml:space="preserve">茎腐    (%) </t>
  </si>
  <si>
    <t xml:space="preserve">穗腐       (%) </t>
  </si>
  <si>
    <t xml:space="preserve"> 倒折    (%) </t>
  </si>
  <si>
    <t>倒伏%   （1级）</t>
  </si>
  <si>
    <t>矮化苗        （%）</t>
  </si>
  <si>
    <t>螟虫折茎   (%)</t>
  </si>
  <si>
    <t>黑粉     (%)</t>
  </si>
  <si>
    <t>畸型穗     （%）</t>
  </si>
  <si>
    <t>中早熟</t>
  </si>
  <si>
    <t>吉农玉6099</t>
  </si>
  <si>
    <t>7</t>
  </si>
  <si>
    <t>粉红</t>
  </si>
  <si>
    <t>黄</t>
  </si>
  <si>
    <t>中上</t>
  </si>
  <si>
    <t>3-7</t>
  </si>
  <si>
    <t>0</t>
  </si>
  <si>
    <t>1-5</t>
  </si>
  <si>
    <t>0-0.4</t>
  </si>
  <si>
    <t>平均</t>
  </si>
  <si>
    <t>16-18</t>
  </si>
  <si>
    <t>1-7</t>
  </si>
  <si>
    <t>秋风26</t>
  </si>
  <si>
    <t>白</t>
  </si>
  <si>
    <t>0-1.7</t>
  </si>
  <si>
    <t>5</t>
  </si>
  <si>
    <t>16</t>
  </si>
  <si>
    <t>0-0.9</t>
  </si>
  <si>
    <t>14-16</t>
  </si>
  <si>
    <t>科玉23</t>
  </si>
  <si>
    <t>3-5</t>
  </si>
  <si>
    <t>0-2.2</t>
  </si>
  <si>
    <t>艾克信70</t>
  </si>
  <si>
    <t>20</t>
  </si>
  <si>
    <t>红</t>
  </si>
  <si>
    <t>-1</t>
  </si>
  <si>
    <t>14</t>
  </si>
  <si>
    <t>0-0.5</t>
  </si>
  <si>
    <t>禾鑫13</t>
  </si>
  <si>
    <t>18</t>
  </si>
  <si>
    <t>0-1.1</t>
  </si>
  <si>
    <t>0-2.8</t>
  </si>
  <si>
    <t>9</t>
  </si>
  <si>
    <t>0-1.4</t>
  </si>
  <si>
    <t>2021*</t>
  </si>
  <si>
    <t>2022*</t>
  </si>
  <si>
    <t>九单200</t>
  </si>
  <si>
    <t>2020*</t>
  </si>
  <si>
    <t>上</t>
  </si>
  <si>
    <t>1-3</t>
  </si>
  <si>
    <t>0-2.0</t>
  </si>
  <si>
    <t>金辉225</t>
  </si>
  <si>
    <t>0-5.6</t>
  </si>
  <si>
    <t>吉单27(CK)</t>
  </si>
  <si>
    <t>2021一组</t>
  </si>
  <si>
    <t>0-3.6</t>
  </si>
  <si>
    <t>0-4.8</t>
  </si>
  <si>
    <t>2021二组*</t>
  </si>
  <si>
    <t>0-3.8</t>
  </si>
  <si>
    <t>0-5.8</t>
  </si>
  <si>
    <t>0-3.2</t>
  </si>
  <si>
    <t>2022一组</t>
  </si>
  <si>
    <t>2022二组*</t>
  </si>
  <si>
    <t>2020二组*</t>
  </si>
  <si>
    <t>0-2.6</t>
  </si>
  <si>
    <t>0-7.8</t>
  </si>
  <si>
    <t>1.4</t>
  </si>
</sst>
</file>

<file path=xl/styles.xml><?xml version="1.0" encoding="utf-8"?>
<styleSheet xmlns="http://schemas.openxmlformats.org/spreadsheetml/2006/main">
  <numFmts count="5">
    <numFmt numFmtId="176" formatCode="0_);[Red]\(0\)"/>
    <numFmt numFmtId="177" formatCode="0.00_ "/>
    <numFmt numFmtId="178" formatCode="0_ "/>
    <numFmt numFmtId="179" formatCode="0.0_);[Red]\(0.0\)"/>
    <numFmt numFmtId="180" formatCode="0.0_ "/>
  </numFmts>
  <fonts count="1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aj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3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5" applyFont="1" applyBorder="1" applyAlignment="1">
      <alignment horizontal="left" vertical="center"/>
    </xf>
    <xf numFmtId="177" fontId="7" fillId="0" borderId="1" xfId="2" applyNumberFormat="1" applyFont="1" applyBorder="1" applyAlignment="1">
      <alignment horizontal="left" vertical="center"/>
    </xf>
    <xf numFmtId="176" fontId="7" fillId="0" borderId="1" xfId="1" applyNumberFormat="1" applyFont="1" applyBorder="1" applyAlignment="1">
      <alignment horizontal="left" vertical="center" wrapText="1"/>
    </xf>
    <xf numFmtId="178" fontId="7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left" vertical="center"/>
    </xf>
    <xf numFmtId="178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79" fontId="7" fillId="0" borderId="1" xfId="1" applyNumberFormat="1" applyFont="1" applyBorder="1" applyAlignment="1">
      <alignment horizontal="left" vertical="center" wrapText="1"/>
    </xf>
    <xf numFmtId="180" fontId="7" fillId="0" borderId="1" xfId="1" applyNumberFormat="1" applyFont="1" applyBorder="1" applyAlignment="1">
      <alignment horizontal="left" vertical="center"/>
    </xf>
    <xf numFmtId="179" fontId="7" fillId="0" borderId="1" xfId="1" applyNumberFormat="1" applyFont="1" applyBorder="1" applyAlignment="1">
      <alignment horizontal="left" vertical="center"/>
    </xf>
    <xf numFmtId="179" fontId="8" fillId="0" borderId="1" xfId="0" applyNumberFormat="1" applyFont="1" applyBorder="1" applyAlignment="1">
      <alignment horizontal="left" vertical="center"/>
    </xf>
    <xf numFmtId="180" fontId="5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180" fontId="7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6">
    <cellStyle name="常规" xfId="0" builtinId="0"/>
    <cellStyle name="常规 13" xfId="3"/>
    <cellStyle name="常规 16" xfId="2"/>
    <cellStyle name="常规 19" xfId="4"/>
    <cellStyle name="常规 2" xfId="5"/>
    <cellStyle name="常规 2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topLeftCell="A7" zoomScale="70" zoomScaleNormal="70" zoomScaleSheetLayoutView="70" workbookViewId="0">
      <selection activeCell="A24" sqref="A24:XFD26"/>
    </sheetView>
  </sheetViews>
  <sheetFormatPr defaultColWidth="9" defaultRowHeight="13.5"/>
  <cols>
    <col min="2" max="2" width="15.125" customWidth="1"/>
    <col min="4" max="4" width="9.125" style="3" customWidth="1"/>
    <col min="5" max="5" width="7.625" customWidth="1"/>
    <col min="13" max="13" width="12"/>
    <col min="14" max="14" width="9.125"/>
  </cols>
  <sheetData>
    <row r="1" spans="1:29" ht="22.5">
      <c r="A1" s="36" t="s">
        <v>0</v>
      </c>
      <c r="B1" s="36"/>
      <c r="C1" s="4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20"/>
      <c r="N1" s="21"/>
      <c r="O1" s="21"/>
      <c r="P1" s="22"/>
      <c r="Q1" s="31"/>
      <c r="R1" s="39" t="s">
        <v>2</v>
      </c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s="1" customFormat="1" ht="56.25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7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7" t="s">
        <v>15</v>
      </c>
      <c r="N2" s="5" t="s">
        <v>16</v>
      </c>
      <c r="O2" s="5" t="s">
        <v>17</v>
      </c>
      <c r="P2" s="5" t="s">
        <v>18</v>
      </c>
      <c r="Q2" s="7" t="s">
        <v>19</v>
      </c>
      <c r="R2" s="7" t="s">
        <v>20</v>
      </c>
      <c r="S2" s="7" t="s">
        <v>21</v>
      </c>
      <c r="T2" s="7" t="s">
        <v>22</v>
      </c>
      <c r="U2" s="7" t="s">
        <v>23</v>
      </c>
      <c r="V2" s="7" t="s">
        <v>24</v>
      </c>
      <c r="W2" s="7" t="s">
        <v>25</v>
      </c>
      <c r="X2" s="7" t="s">
        <v>26</v>
      </c>
      <c r="Y2" s="27" t="s">
        <v>27</v>
      </c>
      <c r="Z2" s="7" t="s">
        <v>28</v>
      </c>
      <c r="AA2" s="7" t="s">
        <v>29</v>
      </c>
      <c r="AB2" s="7" t="s">
        <v>30</v>
      </c>
      <c r="AC2" s="7" t="s">
        <v>31</v>
      </c>
    </row>
    <row r="3" spans="1:29" s="2" customFormat="1" ht="21.95" customHeight="1">
      <c r="A3" s="5" t="s">
        <v>32</v>
      </c>
      <c r="B3" s="8" t="s">
        <v>33</v>
      </c>
      <c r="C3" s="5">
        <v>2021</v>
      </c>
      <c r="D3" s="9">
        <v>7.25</v>
      </c>
      <c r="E3" s="10">
        <v>121.571428571429</v>
      </c>
      <c r="F3" s="11">
        <v>0</v>
      </c>
      <c r="G3" s="12" t="s">
        <v>34</v>
      </c>
      <c r="H3" s="10">
        <v>294.34285714285699</v>
      </c>
      <c r="I3" s="10">
        <v>116.278571428571</v>
      </c>
      <c r="J3" s="23">
        <v>0</v>
      </c>
      <c r="K3" s="23">
        <v>20.228571428571399</v>
      </c>
      <c r="L3" s="23">
        <v>0.32857142857142901</v>
      </c>
      <c r="M3" s="10">
        <v>18</v>
      </c>
      <c r="N3" s="24">
        <v>214.00767109874201</v>
      </c>
      <c r="O3" s="25">
        <v>81.298944621417206</v>
      </c>
      <c r="P3" s="25">
        <v>39.674285714285702</v>
      </c>
      <c r="Q3" s="12" t="s">
        <v>35</v>
      </c>
      <c r="R3" s="12" t="s">
        <v>36</v>
      </c>
      <c r="S3" s="12" t="s">
        <v>37</v>
      </c>
      <c r="T3" s="12" t="s">
        <v>38</v>
      </c>
      <c r="U3" s="23" t="s">
        <v>39</v>
      </c>
      <c r="V3" s="23">
        <v>0</v>
      </c>
      <c r="W3" s="12">
        <v>0</v>
      </c>
      <c r="X3" s="32">
        <v>0</v>
      </c>
      <c r="Y3" s="34">
        <v>0</v>
      </c>
      <c r="Z3" s="12" t="s">
        <v>39</v>
      </c>
      <c r="AA3" s="32">
        <v>0</v>
      </c>
      <c r="AB3" s="23" t="s">
        <v>39</v>
      </c>
      <c r="AC3" s="12" t="s">
        <v>39</v>
      </c>
    </row>
    <row r="4" spans="1:29" s="2" customFormat="1" ht="21.95" customHeight="1">
      <c r="A4" s="5"/>
      <c r="B4" s="13"/>
      <c r="C4" s="5">
        <v>2022</v>
      </c>
      <c r="D4" s="14">
        <v>7.2671428571428596</v>
      </c>
      <c r="E4" s="10">
        <v>122.428571428571</v>
      </c>
      <c r="F4" s="15">
        <v>0</v>
      </c>
      <c r="G4" s="16" t="s">
        <v>34</v>
      </c>
      <c r="H4" s="17">
        <v>294.857142857143</v>
      </c>
      <c r="I4" s="17">
        <v>110.142857142857</v>
      </c>
      <c r="J4" s="26">
        <v>0</v>
      </c>
      <c r="K4" s="26">
        <v>19.957142857142902</v>
      </c>
      <c r="L4" s="26">
        <v>4.2857142857142899E-2</v>
      </c>
      <c r="M4" s="17">
        <v>16</v>
      </c>
      <c r="N4" s="24">
        <v>188.73933023348599</v>
      </c>
      <c r="O4" s="25">
        <v>79.189310335969097</v>
      </c>
      <c r="P4" s="25">
        <v>31.88</v>
      </c>
      <c r="Q4" s="33" t="s">
        <v>35</v>
      </c>
      <c r="R4" s="33" t="s">
        <v>36</v>
      </c>
      <c r="S4" s="33" t="s">
        <v>37</v>
      </c>
      <c r="T4" s="16" t="s">
        <v>40</v>
      </c>
      <c r="U4" s="33">
        <v>0</v>
      </c>
      <c r="V4" s="33" t="s">
        <v>41</v>
      </c>
      <c r="W4" s="33">
        <v>0</v>
      </c>
      <c r="X4" s="33">
        <v>0</v>
      </c>
      <c r="Y4" s="33">
        <v>0</v>
      </c>
      <c r="Z4" s="33" t="s">
        <v>39</v>
      </c>
      <c r="AA4" s="33" t="s">
        <v>39</v>
      </c>
      <c r="AB4" s="33">
        <v>0</v>
      </c>
      <c r="AC4" s="33" t="s">
        <v>39</v>
      </c>
    </row>
    <row r="5" spans="1:29" s="2" customFormat="1" ht="21.95" customHeight="1">
      <c r="A5" s="5"/>
      <c r="B5" s="13"/>
      <c r="C5" s="5" t="s">
        <v>42</v>
      </c>
      <c r="D5" s="18">
        <f t="shared" ref="D5:F5" si="0">AVERAGE(D3:D4)</f>
        <v>7.2585714285714298</v>
      </c>
      <c r="E5" s="6">
        <f t="shared" si="0"/>
        <v>122</v>
      </c>
      <c r="F5" s="19">
        <f t="shared" si="0"/>
        <v>0</v>
      </c>
      <c r="G5" s="7" t="s">
        <v>34</v>
      </c>
      <c r="H5" s="19">
        <f>AVERAGE(H3:H4)</f>
        <v>294.60000000000002</v>
      </c>
      <c r="I5" s="19">
        <f>AVERAGE(I3:I4)</f>
        <v>113.210714285714</v>
      </c>
      <c r="J5" s="27">
        <f t="shared" ref="J5:L5" si="1">AVERAGE(J3:J4)</f>
        <v>0</v>
      </c>
      <c r="K5" s="27">
        <f t="shared" si="1"/>
        <v>20.092857142857149</v>
      </c>
      <c r="L5" s="27">
        <f t="shared" si="1"/>
        <v>0.18571428571428594</v>
      </c>
      <c r="M5" s="28" t="s">
        <v>43</v>
      </c>
      <c r="N5" s="27">
        <f>AVERAGE(N3:N4)</f>
        <v>201.37350066611401</v>
      </c>
      <c r="O5" s="27">
        <f>AVERAGE(O3:O4)</f>
        <v>80.244127478693144</v>
      </c>
      <c r="P5" s="27">
        <f>AVERAGE(P3:P4)</f>
        <v>35.777142857142849</v>
      </c>
      <c r="Q5" s="7" t="s">
        <v>35</v>
      </c>
      <c r="R5" s="7" t="s">
        <v>36</v>
      </c>
      <c r="S5" s="7" t="s">
        <v>37</v>
      </c>
      <c r="T5" s="7" t="s">
        <v>44</v>
      </c>
      <c r="U5" s="7" t="s">
        <v>39</v>
      </c>
      <c r="V5" s="7" t="s">
        <v>41</v>
      </c>
      <c r="W5" s="7" t="s">
        <v>39</v>
      </c>
      <c r="X5" s="7" t="s">
        <v>39</v>
      </c>
      <c r="Y5" s="27">
        <v>0</v>
      </c>
      <c r="Z5" s="7" t="s">
        <v>39</v>
      </c>
      <c r="AA5" s="7" t="s">
        <v>39</v>
      </c>
      <c r="AB5" s="7" t="s">
        <v>39</v>
      </c>
      <c r="AC5" s="7" t="s">
        <v>39</v>
      </c>
    </row>
    <row r="6" spans="1:29" s="1" customFormat="1" ht="21.95" customHeight="1">
      <c r="A6" s="5"/>
      <c r="B6" s="8" t="s">
        <v>45</v>
      </c>
      <c r="C6" s="5">
        <v>2021</v>
      </c>
      <c r="D6" s="9">
        <v>7.2442857142857102</v>
      </c>
      <c r="E6" s="10">
        <v>121.71428571428601</v>
      </c>
      <c r="F6" s="11">
        <v>0</v>
      </c>
      <c r="G6" s="12" t="s">
        <v>34</v>
      </c>
      <c r="H6" s="10">
        <v>295.35000000000002</v>
      </c>
      <c r="I6" s="10">
        <v>117.8</v>
      </c>
      <c r="J6" s="23">
        <v>0</v>
      </c>
      <c r="K6" s="23">
        <v>21.342857142857099</v>
      </c>
      <c r="L6" s="23">
        <v>0.7</v>
      </c>
      <c r="M6" s="10">
        <v>14</v>
      </c>
      <c r="N6" s="24">
        <v>220.79500103071501</v>
      </c>
      <c r="O6" s="25">
        <v>81.569884694081907</v>
      </c>
      <c r="P6" s="25">
        <v>40.524285714285703</v>
      </c>
      <c r="Q6" s="12" t="s">
        <v>46</v>
      </c>
      <c r="R6" s="12" t="s">
        <v>36</v>
      </c>
      <c r="S6" s="12" t="s">
        <v>37</v>
      </c>
      <c r="T6" s="12" t="s">
        <v>38</v>
      </c>
      <c r="U6" s="12" t="s">
        <v>39</v>
      </c>
      <c r="V6" s="12" t="s">
        <v>47</v>
      </c>
      <c r="W6" s="12">
        <v>0</v>
      </c>
      <c r="X6" s="12">
        <v>0</v>
      </c>
      <c r="Y6" s="12">
        <v>0</v>
      </c>
      <c r="Z6" s="12" t="s">
        <v>39</v>
      </c>
      <c r="AA6" s="12" t="s">
        <v>39</v>
      </c>
      <c r="AB6" s="12" t="s">
        <v>39</v>
      </c>
      <c r="AC6" s="12" t="s">
        <v>39</v>
      </c>
    </row>
    <row r="7" spans="1:29" s="1" customFormat="1" ht="21.95" customHeight="1">
      <c r="A7" s="5"/>
      <c r="B7" s="13"/>
      <c r="C7" s="5">
        <v>2022</v>
      </c>
      <c r="D7" s="18">
        <v>7.2685714285714296</v>
      </c>
      <c r="E7" s="6">
        <v>121.71428571428601</v>
      </c>
      <c r="F7" s="19">
        <v>0</v>
      </c>
      <c r="G7" s="7" t="s">
        <v>48</v>
      </c>
      <c r="H7" s="19">
        <v>308</v>
      </c>
      <c r="I7" s="19">
        <v>127.428571428571</v>
      </c>
      <c r="J7" s="27">
        <v>0.17142857142857101</v>
      </c>
      <c r="K7" s="27">
        <v>21.0571428571429</v>
      </c>
      <c r="L7" s="27">
        <v>0.84285714285714297</v>
      </c>
      <c r="M7" s="6" t="s">
        <v>49</v>
      </c>
      <c r="N7" s="24">
        <v>190.76025333054699</v>
      </c>
      <c r="O7" s="27">
        <v>80.843155779768793</v>
      </c>
      <c r="P7" s="27">
        <v>32.128571428571398</v>
      </c>
      <c r="Q7" s="7" t="s">
        <v>46</v>
      </c>
      <c r="R7" s="7" t="s">
        <v>36</v>
      </c>
      <c r="S7" s="7" t="s">
        <v>37</v>
      </c>
      <c r="T7" s="7" t="s">
        <v>40</v>
      </c>
      <c r="U7" s="7">
        <v>0</v>
      </c>
      <c r="V7" s="7" t="s">
        <v>50</v>
      </c>
      <c r="W7" s="7">
        <v>0</v>
      </c>
      <c r="X7" s="33">
        <v>0</v>
      </c>
      <c r="Y7" s="33">
        <v>0</v>
      </c>
      <c r="Z7" s="7">
        <v>0</v>
      </c>
      <c r="AA7" s="7" t="s">
        <v>39</v>
      </c>
      <c r="AB7" s="7" t="s">
        <v>39</v>
      </c>
      <c r="AC7" s="7" t="s">
        <v>39</v>
      </c>
    </row>
    <row r="8" spans="1:29" s="1" customFormat="1" ht="21.95" customHeight="1">
      <c r="A8" s="5"/>
      <c r="B8" s="13"/>
      <c r="C8" s="5" t="s">
        <v>42</v>
      </c>
      <c r="D8" s="18">
        <f t="shared" ref="D8:F8" si="2">AVERAGE(D6:D7)</f>
        <v>7.2564285714285699</v>
      </c>
      <c r="E8" s="6">
        <f t="shared" si="2"/>
        <v>121.71428571428601</v>
      </c>
      <c r="F8" s="19">
        <f t="shared" si="2"/>
        <v>0</v>
      </c>
      <c r="G8" s="7" t="s">
        <v>48</v>
      </c>
      <c r="H8" s="19">
        <f>AVERAGE(H6:H7)</f>
        <v>301.67500000000001</v>
      </c>
      <c r="I8" s="19">
        <f t="shared" ref="I8:L8" si="3">AVERAGE(I6:I7)</f>
        <v>122.6142857142855</v>
      </c>
      <c r="J8" s="27">
        <f t="shared" si="3"/>
        <v>8.5714285714285507E-2</v>
      </c>
      <c r="K8" s="27">
        <f t="shared" si="3"/>
        <v>21.2</v>
      </c>
      <c r="L8" s="27">
        <f t="shared" si="3"/>
        <v>0.77142857142857146</v>
      </c>
      <c r="M8" s="28" t="s">
        <v>51</v>
      </c>
      <c r="N8" s="27">
        <f t="shared" ref="N8:P8" si="4">AVERAGE(N6:N7)</f>
        <v>205.77762718063099</v>
      </c>
      <c r="O8" s="27">
        <f t="shared" si="4"/>
        <v>81.206520236925343</v>
      </c>
      <c r="P8" s="27">
        <f t="shared" si="4"/>
        <v>36.326428571428551</v>
      </c>
      <c r="Q8" s="7" t="s">
        <v>46</v>
      </c>
      <c r="R8" s="7" t="s">
        <v>36</v>
      </c>
      <c r="S8" s="7" t="s">
        <v>37</v>
      </c>
      <c r="T8" s="7" t="s">
        <v>44</v>
      </c>
      <c r="U8" s="7" t="s">
        <v>39</v>
      </c>
      <c r="V8" s="7" t="s">
        <v>47</v>
      </c>
      <c r="W8" s="7" t="s">
        <v>39</v>
      </c>
      <c r="X8" s="7" t="s">
        <v>39</v>
      </c>
      <c r="Y8" s="7">
        <v>0</v>
      </c>
      <c r="Z8" s="7" t="s">
        <v>39</v>
      </c>
      <c r="AA8" s="7" t="s">
        <v>39</v>
      </c>
      <c r="AB8" s="7" t="s">
        <v>39</v>
      </c>
      <c r="AC8" s="7" t="s">
        <v>39</v>
      </c>
    </row>
    <row r="9" spans="1:29" s="1" customFormat="1" ht="21.95" customHeight="1">
      <c r="A9" s="5"/>
      <c r="B9" s="8" t="s">
        <v>52</v>
      </c>
      <c r="C9" s="5">
        <v>2021</v>
      </c>
      <c r="D9" s="9">
        <v>7.25</v>
      </c>
      <c r="E9" s="10">
        <v>121.857142857143</v>
      </c>
      <c r="F9" s="11">
        <v>0</v>
      </c>
      <c r="G9" s="12" t="s">
        <v>34</v>
      </c>
      <c r="H9" s="10">
        <v>296.54285714285697</v>
      </c>
      <c r="I9" s="10">
        <v>118.907142857143</v>
      </c>
      <c r="J9" s="23">
        <v>0</v>
      </c>
      <c r="K9" s="23">
        <v>21.228571428571399</v>
      </c>
      <c r="L9" s="23">
        <v>0.14285714285714299</v>
      </c>
      <c r="M9" s="10">
        <v>18</v>
      </c>
      <c r="N9" s="24">
        <v>218.03376365697801</v>
      </c>
      <c r="O9" s="25">
        <v>81.907310259433004</v>
      </c>
      <c r="P9" s="25">
        <v>40.015714285714303</v>
      </c>
      <c r="Q9" s="12" t="s">
        <v>35</v>
      </c>
      <c r="R9" s="12" t="s">
        <v>36</v>
      </c>
      <c r="S9" s="12" t="s">
        <v>37</v>
      </c>
      <c r="T9" s="12" t="s">
        <v>53</v>
      </c>
      <c r="U9" s="12" t="s">
        <v>39</v>
      </c>
      <c r="V9" s="12">
        <v>0</v>
      </c>
      <c r="W9" s="12">
        <v>0</v>
      </c>
      <c r="X9" s="12">
        <v>0</v>
      </c>
      <c r="Y9" s="35">
        <v>0</v>
      </c>
      <c r="Z9" s="12" t="s">
        <v>39</v>
      </c>
      <c r="AA9" s="12" t="s">
        <v>54</v>
      </c>
      <c r="AB9" s="12" t="s">
        <v>39</v>
      </c>
      <c r="AC9" s="12" t="s">
        <v>39</v>
      </c>
    </row>
    <row r="10" spans="1:29" s="1" customFormat="1" ht="21.95" customHeight="1">
      <c r="A10" s="5"/>
      <c r="B10" s="13"/>
      <c r="C10" s="5">
        <v>2022</v>
      </c>
      <c r="D10" s="18">
        <v>7.2642857142857098</v>
      </c>
      <c r="E10" s="6">
        <v>122.142857142857</v>
      </c>
      <c r="F10" s="19">
        <v>0</v>
      </c>
      <c r="G10" s="7" t="s">
        <v>34</v>
      </c>
      <c r="H10" s="19">
        <v>301.857142857143</v>
      </c>
      <c r="I10" s="19">
        <v>114</v>
      </c>
      <c r="J10" s="27">
        <v>0</v>
      </c>
      <c r="K10" s="27">
        <v>19.728571428571399</v>
      </c>
      <c r="L10" s="27">
        <v>0.2</v>
      </c>
      <c r="M10" s="29" t="s">
        <v>49</v>
      </c>
      <c r="N10" s="27">
        <v>194.23152705787501</v>
      </c>
      <c r="O10" s="27">
        <v>79.7878314621193</v>
      </c>
      <c r="P10" s="27">
        <v>30.785714285714299</v>
      </c>
      <c r="Q10" s="7" t="s">
        <v>35</v>
      </c>
      <c r="R10" s="7" t="s">
        <v>36</v>
      </c>
      <c r="S10" s="7" t="s">
        <v>37</v>
      </c>
      <c r="T10" s="7" t="s">
        <v>53</v>
      </c>
      <c r="U10" s="7">
        <v>0</v>
      </c>
      <c r="V10" s="7">
        <v>0</v>
      </c>
      <c r="W10" s="7">
        <v>0</v>
      </c>
      <c r="X10" s="7" t="s">
        <v>41</v>
      </c>
      <c r="Y10" s="27">
        <v>0</v>
      </c>
      <c r="Z10" s="7" t="s">
        <v>39</v>
      </c>
      <c r="AA10" s="7" t="s">
        <v>39</v>
      </c>
      <c r="AB10" s="7" t="s">
        <v>39</v>
      </c>
      <c r="AC10" s="7" t="s">
        <v>39</v>
      </c>
    </row>
    <row r="11" spans="1:29" s="1" customFormat="1" ht="21.95" customHeight="1">
      <c r="A11" s="5"/>
      <c r="B11" s="13"/>
      <c r="C11" s="5" t="s">
        <v>42</v>
      </c>
      <c r="D11" s="18">
        <f t="shared" ref="D11:F11" si="5">AVERAGE(D9:D10)</f>
        <v>7.2571428571428545</v>
      </c>
      <c r="E11" s="6">
        <f t="shared" si="5"/>
        <v>122</v>
      </c>
      <c r="F11" s="19">
        <f t="shared" si="5"/>
        <v>0</v>
      </c>
      <c r="G11" s="7" t="s">
        <v>34</v>
      </c>
      <c r="H11" s="19">
        <f>AVERAGE(H9:H10)</f>
        <v>299.2</v>
      </c>
      <c r="I11" s="19">
        <f t="shared" ref="I11:L11" si="6">AVERAGE(I9:I10)</f>
        <v>116.45357142857151</v>
      </c>
      <c r="J11" s="27">
        <f t="shared" si="6"/>
        <v>0</v>
      </c>
      <c r="K11" s="27">
        <f t="shared" si="6"/>
        <v>20.478571428571399</v>
      </c>
      <c r="L11" s="27">
        <f t="shared" si="6"/>
        <v>0.17142857142857149</v>
      </c>
      <c r="M11" s="29" t="s">
        <v>43</v>
      </c>
      <c r="N11" s="27">
        <f t="shared" ref="N11:P11" si="7">AVERAGE(N9:N10)</f>
        <v>206.1326453574265</v>
      </c>
      <c r="O11" s="27">
        <f t="shared" si="7"/>
        <v>80.847570860776159</v>
      </c>
      <c r="P11" s="27">
        <f t="shared" si="7"/>
        <v>35.400714285714301</v>
      </c>
      <c r="Q11" s="7" t="s">
        <v>35</v>
      </c>
      <c r="R11" s="7" t="s">
        <v>36</v>
      </c>
      <c r="S11" s="7" t="s">
        <v>37</v>
      </c>
      <c r="T11" s="7" t="s">
        <v>53</v>
      </c>
      <c r="U11" s="7" t="s">
        <v>39</v>
      </c>
      <c r="V11" s="7" t="s">
        <v>39</v>
      </c>
      <c r="W11" s="7" t="s">
        <v>39</v>
      </c>
      <c r="X11" s="7" t="s">
        <v>41</v>
      </c>
      <c r="Y11" s="27" t="s">
        <v>39</v>
      </c>
      <c r="Z11" s="7" t="s">
        <v>39</v>
      </c>
      <c r="AA11" s="7" t="s">
        <v>54</v>
      </c>
      <c r="AB11" s="7" t="s">
        <v>39</v>
      </c>
      <c r="AC11" s="7" t="s">
        <v>39</v>
      </c>
    </row>
    <row r="12" spans="1:29" s="1" customFormat="1" ht="21.95" customHeight="1">
      <c r="A12" s="5"/>
      <c r="B12" s="8" t="s">
        <v>55</v>
      </c>
      <c r="C12" s="5">
        <v>2021</v>
      </c>
      <c r="D12" s="9">
        <v>7.2385714285714302</v>
      </c>
      <c r="E12" s="10">
        <v>121.428571428571</v>
      </c>
      <c r="F12" s="11">
        <v>-1</v>
      </c>
      <c r="G12" s="12" t="s">
        <v>34</v>
      </c>
      <c r="H12" s="10">
        <v>290.88571428571402</v>
      </c>
      <c r="I12" s="10">
        <v>118.771428571429</v>
      </c>
      <c r="J12" s="23">
        <v>0</v>
      </c>
      <c r="K12" s="23">
        <v>20</v>
      </c>
      <c r="L12" s="23">
        <v>0.4</v>
      </c>
      <c r="M12" s="30" t="s">
        <v>56</v>
      </c>
      <c r="N12" s="24">
        <v>219.59142857142899</v>
      </c>
      <c r="O12" s="25">
        <v>78.297307652634899</v>
      </c>
      <c r="P12" s="25">
        <v>40.4342857142857</v>
      </c>
      <c r="Q12" s="12" t="s">
        <v>57</v>
      </c>
      <c r="R12" s="12" t="s">
        <v>36</v>
      </c>
      <c r="S12" s="12" t="s">
        <v>37</v>
      </c>
      <c r="T12" s="12" t="s">
        <v>53</v>
      </c>
      <c r="U12" s="12" t="s">
        <v>39</v>
      </c>
      <c r="V12" s="12">
        <v>0</v>
      </c>
      <c r="W12" s="12">
        <v>0</v>
      </c>
      <c r="X12" s="12">
        <v>0</v>
      </c>
      <c r="Y12" s="12">
        <v>0</v>
      </c>
      <c r="Z12" s="12" t="s">
        <v>39</v>
      </c>
      <c r="AA12" s="12" t="s">
        <v>39</v>
      </c>
      <c r="AB12" s="12" t="s">
        <v>39</v>
      </c>
      <c r="AC12" s="12" t="s">
        <v>39</v>
      </c>
    </row>
    <row r="13" spans="1:29" s="1" customFormat="1" ht="21.95" customHeight="1">
      <c r="A13" s="5"/>
      <c r="B13" s="13"/>
      <c r="C13" s="5">
        <v>2022</v>
      </c>
      <c r="D13" s="18">
        <v>7.2628571428571398</v>
      </c>
      <c r="E13" s="6">
        <v>121.71428571428601</v>
      </c>
      <c r="F13" s="19">
        <v>0</v>
      </c>
      <c r="G13" s="7" t="s">
        <v>34</v>
      </c>
      <c r="H13" s="19">
        <v>308.42857142857099</v>
      </c>
      <c r="I13" s="19">
        <v>115.571428571429</v>
      </c>
      <c r="J13" s="27">
        <v>0</v>
      </c>
      <c r="K13" s="27">
        <v>18.957142857142902</v>
      </c>
      <c r="L13" s="27">
        <v>1.22857142857143</v>
      </c>
      <c r="M13" s="29" t="s">
        <v>49</v>
      </c>
      <c r="N13" s="27">
        <v>184.78283501685701</v>
      </c>
      <c r="O13" s="27">
        <v>76.953545381533004</v>
      </c>
      <c r="P13" s="27">
        <v>31.205714285714301</v>
      </c>
      <c r="Q13" s="7" t="s">
        <v>35</v>
      </c>
      <c r="R13" s="7" t="s">
        <v>36</v>
      </c>
      <c r="S13" s="7" t="s">
        <v>37</v>
      </c>
      <c r="T13" s="7" t="s">
        <v>53</v>
      </c>
      <c r="U13" s="7" t="s">
        <v>39</v>
      </c>
      <c r="V13" s="7">
        <v>0</v>
      </c>
      <c r="W13" s="7">
        <v>0</v>
      </c>
      <c r="X13" s="7">
        <v>0</v>
      </c>
      <c r="Y13" s="7">
        <v>0</v>
      </c>
      <c r="Z13" s="7" t="s">
        <v>39</v>
      </c>
      <c r="AA13" s="7" t="s">
        <v>41</v>
      </c>
      <c r="AB13" s="7" t="s">
        <v>39</v>
      </c>
      <c r="AC13" s="7" t="s">
        <v>39</v>
      </c>
    </row>
    <row r="14" spans="1:29" s="1" customFormat="1" ht="21.95" customHeight="1">
      <c r="A14" s="5"/>
      <c r="B14" s="13"/>
      <c r="C14" s="5" t="s">
        <v>42</v>
      </c>
      <c r="D14" s="18">
        <f t="shared" ref="D14:E14" si="8">AVERAGE(D12:D13)</f>
        <v>7.2507142857142846</v>
      </c>
      <c r="E14" s="6">
        <f t="shared" si="8"/>
        <v>121.5714285714285</v>
      </c>
      <c r="F14" s="19">
        <v>-1</v>
      </c>
      <c r="G14" s="7" t="s">
        <v>34</v>
      </c>
      <c r="H14" s="19">
        <f t="shared" ref="H14:L14" si="9">AVERAGE(H12:H13)</f>
        <v>299.6571428571425</v>
      </c>
      <c r="I14" s="19">
        <f t="shared" si="9"/>
        <v>117.171428571429</v>
      </c>
      <c r="J14" s="27">
        <f t="shared" si="9"/>
        <v>0</v>
      </c>
      <c r="K14" s="27">
        <f t="shared" si="9"/>
        <v>19.478571428571449</v>
      </c>
      <c r="L14" s="27">
        <f t="shared" si="9"/>
        <v>0.81428571428571495</v>
      </c>
      <c r="M14" s="29" t="s">
        <v>43</v>
      </c>
      <c r="N14" s="27">
        <f t="shared" ref="N14:P14" si="10">AVERAGE(N12:N13)</f>
        <v>202.187131794143</v>
      </c>
      <c r="O14" s="27">
        <f t="shared" si="10"/>
        <v>77.625426517083952</v>
      </c>
      <c r="P14" s="27">
        <f t="shared" si="10"/>
        <v>35.82</v>
      </c>
      <c r="Q14" s="7" t="s">
        <v>35</v>
      </c>
      <c r="R14" s="7" t="s">
        <v>36</v>
      </c>
      <c r="S14" s="7" t="s">
        <v>37</v>
      </c>
      <c r="T14" s="7" t="s">
        <v>53</v>
      </c>
      <c r="U14" s="7" t="s">
        <v>39</v>
      </c>
      <c r="V14" s="7" t="s">
        <v>39</v>
      </c>
      <c r="W14" s="7" t="s">
        <v>39</v>
      </c>
      <c r="X14" s="7" t="s">
        <v>39</v>
      </c>
      <c r="Y14" s="7">
        <v>0</v>
      </c>
      <c r="Z14" s="7" t="s">
        <v>39</v>
      </c>
      <c r="AA14" s="7" t="s">
        <v>41</v>
      </c>
      <c r="AB14" s="7" t="s">
        <v>39</v>
      </c>
      <c r="AC14" s="7" t="s">
        <v>39</v>
      </c>
    </row>
    <row r="15" spans="1:29" s="1" customFormat="1" ht="21.95" customHeight="1">
      <c r="A15" s="5"/>
      <c r="B15" s="8" t="s">
        <v>61</v>
      </c>
      <c r="C15" s="5">
        <v>2021</v>
      </c>
      <c r="D15" s="9">
        <v>7.2328571428571404</v>
      </c>
      <c r="E15" s="10">
        <v>121.428571428571</v>
      </c>
      <c r="F15" s="11" t="s">
        <v>58</v>
      </c>
      <c r="G15" s="12" t="s">
        <v>34</v>
      </c>
      <c r="H15" s="10">
        <v>278.914285714286</v>
      </c>
      <c r="I15" s="10">
        <v>105.314285714286</v>
      </c>
      <c r="J15" s="23">
        <v>0</v>
      </c>
      <c r="K15" s="23">
        <v>21.171428571428599</v>
      </c>
      <c r="L15" s="23">
        <v>0.871428571428571</v>
      </c>
      <c r="M15" s="30" t="s">
        <v>62</v>
      </c>
      <c r="N15" s="24">
        <v>220.84569934034201</v>
      </c>
      <c r="O15" s="25">
        <v>81.743147294377806</v>
      </c>
      <c r="P15" s="25">
        <v>41.06</v>
      </c>
      <c r="Q15" s="12" t="s">
        <v>46</v>
      </c>
      <c r="R15" s="12" t="s">
        <v>36</v>
      </c>
      <c r="S15" s="12" t="s">
        <v>37</v>
      </c>
      <c r="T15" s="12" t="s">
        <v>38</v>
      </c>
      <c r="U15" s="12" t="s">
        <v>39</v>
      </c>
      <c r="V15" s="12">
        <v>0</v>
      </c>
      <c r="W15" s="12">
        <v>0</v>
      </c>
      <c r="X15" s="12">
        <v>0</v>
      </c>
      <c r="Y15" s="35">
        <v>0</v>
      </c>
      <c r="Z15" s="12" t="s">
        <v>39</v>
      </c>
      <c r="AA15" s="12" t="s">
        <v>39</v>
      </c>
      <c r="AB15" s="12" t="s">
        <v>39</v>
      </c>
      <c r="AC15" s="12" t="s">
        <v>39</v>
      </c>
    </row>
    <row r="16" spans="1:29" s="1" customFormat="1" ht="21.95" customHeight="1">
      <c r="A16" s="5"/>
      <c r="B16" s="13"/>
      <c r="C16" s="5">
        <v>2022</v>
      </c>
      <c r="D16" s="18">
        <v>7.24571428571429</v>
      </c>
      <c r="E16" s="6">
        <v>121.428571428571</v>
      </c>
      <c r="F16" s="19">
        <v>-1</v>
      </c>
      <c r="G16" s="7" t="s">
        <v>34</v>
      </c>
      <c r="H16" s="19">
        <v>286.28571428571399</v>
      </c>
      <c r="I16" s="19">
        <v>99.428571428571402</v>
      </c>
      <c r="J16" s="27">
        <v>0</v>
      </c>
      <c r="K16" s="27">
        <v>20.3571428571429</v>
      </c>
      <c r="L16" s="27">
        <v>1.3428571428571401</v>
      </c>
      <c r="M16" s="7" t="s">
        <v>49</v>
      </c>
      <c r="N16" s="27">
        <v>189.87622023991801</v>
      </c>
      <c r="O16" s="27">
        <v>80.901984945909703</v>
      </c>
      <c r="P16" s="27">
        <v>31.554285714285701</v>
      </c>
      <c r="Q16" s="7" t="s">
        <v>46</v>
      </c>
      <c r="R16" s="7" t="s">
        <v>36</v>
      </c>
      <c r="S16" s="7" t="s">
        <v>37</v>
      </c>
      <c r="T16" s="7" t="s">
        <v>53</v>
      </c>
      <c r="U16" s="7" t="s">
        <v>39</v>
      </c>
      <c r="V16" s="7" t="s">
        <v>63</v>
      </c>
      <c r="W16" s="7">
        <v>0</v>
      </c>
      <c r="X16" s="7" t="s">
        <v>60</v>
      </c>
      <c r="Y16" s="27" t="s">
        <v>64</v>
      </c>
      <c r="Z16" s="7" t="s">
        <v>39</v>
      </c>
      <c r="AA16" s="7" t="s">
        <v>39</v>
      </c>
      <c r="AB16" s="7" t="s">
        <v>39</v>
      </c>
      <c r="AC16" s="7" t="s">
        <v>39</v>
      </c>
    </row>
    <row r="17" spans="1:29" s="1" customFormat="1" ht="21.95" customHeight="1">
      <c r="A17" s="5"/>
      <c r="B17" s="13"/>
      <c r="C17" s="5" t="s">
        <v>42</v>
      </c>
      <c r="D17" s="18">
        <f>AVERAGE(D15:D16)</f>
        <v>7.2392857142857157</v>
      </c>
      <c r="E17" s="6">
        <f>AVERAGE(E15:E16)</f>
        <v>121.428571428571</v>
      </c>
      <c r="F17" s="19">
        <f t="shared" ref="F17" si="11">AVERAGE(F15:F16)</f>
        <v>-1</v>
      </c>
      <c r="G17" s="7" t="s">
        <v>34</v>
      </c>
      <c r="H17" s="19">
        <f t="shared" ref="H17:L17" si="12">AVERAGE(H15:H16)</f>
        <v>282.60000000000002</v>
      </c>
      <c r="I17" s="19">
        <f t="shared" si="12"/>
        <v>102.37142857142871</v>
      </c>
      <c r="J17" s="27">
        <f t="shared" si="12"/>
        <v>0</v>
      </c>
      <c r="K17" s="27">
        <f t="shared" si="12"/>
        <v>20.764285714285748</v>
      </c>
      <c r="L17" s="27">
        <f t="shared" si="12"/>
        <v>1.1071428571428554</v>
      </c>
      <c r="M17" s="29" t="s">
        <v>43</v>
      </c>
      <c r="N17" s="27">
        <f t="shared" ref="N17:P17" si="13">AVERAGE(N15:N16)</f>
        <v>205.36095979013001</v>
      </c>
      <c r="O17" s="27">
        <f t="shared" si="13"/>
        <v>81.322566120143762</v>
      </c>
      <c r="P17" s="27">
        <f t="shared" si="13"/>
        <v>36.30714285714285</v>
      </c>
      <c r="Q17" s="7" t="s">
        <v>46</v>
      </c>
      <c r="R17" s="7" t="s">
        <v>36</v>
      </c>
      <c r="S17" s="7" t="s">
        <v>37</v>
      </c>
      <c r="T17" s="7" t="s">
        <v>38</v>
      </c>
      <c r="U17" s="7" t="s">
        <v>39</v>
      </c>
      <c r="V17" s="7" t="s">
        <v>63</v>
      </c>
      <c r="W17" s="7" t="s">
        <v>39</v>
      </c>
      <c r="X17" s="7" t="s">
        <v>60</v>
      </c>
      <c r="Y17" s="27" t="s">
        <v>64</v>
      </c>
      <c r="Z17" s="7" t="s">
        <v>39</v>
      </c>
      <c r="AA17" s="7" t="s">
        <v>39</v>
      </c>
      <c r="AB17" s="7" t="s">
        <v>39</v>
      </c>
      <c r="AC17" s="7" t="s">
        <v>39</v>
      </c>
    </row>
    <row r="18" spans="1:29" s="1" customFormat="1" ht="21.95" customHeight="1">
      <c r="A18" s="5"/>
      <c r="B18" s="8" t="s">
        <v>69</v>
      </c>
      <c r="C18" s="5" t="s">
        <v>70</v>
      </c>
      <c r="D18" s="9">
        <v>7.2575000000000003</v>
      </c>
      <c r="E18" s="10">
        <v>122.375</v>
      </c>
      <c r="F18" s="11">
        <v>-0.75</v>
      </c>
      <c r="G18" s="12" t="s">
        <v>65</v>
      </c>
      <c r="H18" s="10">
        <v>292</v>
      </c>
      <c r="I18" s="10">
        <v>107.375</v>
      </c>
      <c r="J18" s="23">
        <v>0.8</v>
      </c>
      <c r="K18" s="23">
        <v>18.212499999999999</v>
      </c>
      <c r="L18" s="23">
        <v>0.71250000000000002</v>
      </c>
      <c r="M18" s="30" t="s">
        <v>62</v>
      </c>
      <c r="N18" s="24">
        <v>206.60391948709599</v>
      </c>
      <c r="O18" s="25">
        <v>79.3376073432417</v>
      </c>
      <c r="P18" s="25">
        <v>40.472499999999997</v>
      </c>
      <c r="Q18" s="12" t="s">
        <v>57</v>
      </c>
      <c r="R18" s="12" t="s">
        <v>36</v>
      </c>
      <c r="S18" s="12" t="s">
        <v>71</v>
      </c>
      <c r="T18" s="12" t="s">
        <v>72</v>
      </c>
      <c r="U18" s="12" t="s">
        <v>39</v>
      </c>
      <c r="V18" s="12" t="s">
        <v>73</v>
      </c>
      <c r="W18" s="12" t="s">
        <v>39</v>
      </c>
      <c r="X18" s="12" t="s">
        <v>73</v>
      </c>
      <c r="Y18" s="35" t="s">
        <v>64</v>
      </c>
      <c r="Z18" s="12" t="s">
        <v>39</v>
      </c>
      <c r="AA18" s="12" t="s">
        <v>39</v>
      </c>
      <c r="AB18" s="12" t="s">
        <v>39</v>
      </c>
      <c r="AC18" s="12" t="s">
        <v>39</v>
      </c>
    </row>
    <row r="19" spans="1:29" s="1" customFormat="1" ht="21.95" customHeight="1">
      <c r="A19" s="5"/>
      <c r="B19" s="13"/>
      <c r="C19" s="5" t="s">
        <v>68</v>
      </c>
      <c r="D19" s="18">
        <v>7.25428571428571</v>
      </c>
      <c r="E19" s="6">
        <v>121.428571428571</v>
      </c>
      <c r="F19" s="19">
        <v>-1</v>
      </c>
      <c r="G19" s="7" t="s">
        <v>34</v>
      </c>
      <c r="H19" s="19">
        <v>303.54285714285697</v>
      </c>
      <c r="I19" s="19">
        <v>122.571428571429</v>
      </c>
      <c r="J19" s="27">
        <v>0.17142857142857101</v>
      </c>
      <c r="K19" s="27">
        <v>19.9714285714286</v>
      </c>
      <c r="L19" s="27">
        <v>0.82857142857142896</v>
      </c>
      <c r="M19" s="7" t="s">
        <v>49</v>
      </c>
      <c r="N19" s="27">
        <v>191.710388165821</v>
      </c>
      <c r="O19" s="27">
        <v>80.773138866012005</v>
      </c>
      <c r="P19" s="27">
        <v>30.51</v>
      </c>
      <c r="Q19" s="7" t="s">
        <v>57</v>
      </c>
      <c r="R19" s="7" t="s">
        <v>36</v>
      </c>
      <c r="S19" s="7" t="s">
        <v>71</v>
      </c>
      <c r="T19" s="7" t="s">
        <v>53</v>
      </c>
      <c r="U19" s="7" t="s">
        <v>39</v>
      </c>
      <c r="V19" s="7">
        <v>0</v>
      </c>
      <c r="W19" s="7">
        <v>0</v>
      </c>
      <c r="X19" s="7">
        <v>0</v>
      </c>
      <c r="Y19" s="27">
        <v>0</v>
      </c>
      <c r="Z19" s="7">
        <v>0</v>
      </c>
      <c r="AA19" s="7" t="s">
        <v>39</v>
      </c>
      <c r="AB19" s="7" t="s">
        <v>39</v>
      </c>
      <c r="AC19" s="7" t="s">
        <v>39</v>
      </c>
    </row>
    <row r="20" spans="1:29" s="1" customFormat="1" ht="21.95" customHeight="1">
      <c r="A20" s="5"/>
      <c r="B20" s="13"/>
      <c r="C20" s="5" t="s">
        <v>42</v>
      </c>
      <c r="D20" s="18">
        <f t="shared" ref="D20:E20" si="14">AVERAGE(D18:D19)</f>
        <v>7.2558928571428556</v>
      </c>
      <c r="E20" s="6">
        <f t="shared" si="14"/>
        <v>121.9017857142855</v>
      </c>
      <c r="F20" s="19">
        <v>-1</v>
      </c>
      <c r="G20" s="7" t="s">
        <v>34</v>
      </c>
      <c r="H20" s="19">
        <f t="shared" ref="H20:L20" si="15">AVERAGE(H18:H19)</f>
        <v>297.77142857142849</v>
      </c>
      <c r="I20" s="19">
        <f t="shared" si="15"/>
        <v>114.9732142857145</v>
      </c>
      <c r="J20" s="27">
        <f t="shared" si="15"/>
        <v>0.48571428571428554</v>
      </c>
      <c r="K20" s="27">
        <f t="shared" si="15"/>
        <v>19.091964285714297</v>
      </c>
      <c r="L20" s="27">
        <f t="shared" si="15"/>
        <v>0.77053571428571455</v>
      </c>
      <c r="M20" s="29" t="s">
        <v>43</v>
      </c>
      <c r="N20" s="27">
        <f t="shared" ref="N20:P20" si="16">AVERAGE(N18:N19)</f>
        <v>199.15715382645851</v>
      </c>
      <c r="O20" s="27">
        <f t="shared" si="16"/>
        <v>80.055373104626852</v>
      </c>
      <c r="P20" s="27">
        <f t="shared" si="16"/>
        <v>35.491250000000001</v>
      </c>
      <c r="Q20" s="7" t="s">
        <v>57</v>
      </c>
      <c r="R20" s="7" t="s">
        <v>36</v>
      </c>
      <c r="S20" s="7" t="s">
        <v>71</v>
      </c>
      <c r="T20" s="7" t="s">
        <v>40</v>
      </c>
      <c r="U20" s="7" t="s">
        <v>39</v>
      </c>
      <c r="V20" s="7" t="s">
        <v>73</v>
      </c>
      <c r="W20" s="7" t="s">
        <v>39</v>
      </c>
      <c r="X20" s="7" t="s">
        <v>73</v>
      </c>
      <c r="Y20" s="27" t="s">
        <v>64</v>
      </c>
      <c r="Z20" s="7" t="s">
        <v>39</v>
      </c>
      <c r="AA20" s="7" t="s">
        <v>39</v>
      </c>
      <c r="AB20" s="7" t="s">
        <v>39</v>
      </c>
      <c r="AC20" s="7" t="s">
        <v>39</v>
      </c>
    </row>
    <row r="21" spans="1:29" s="1" customFormat="1" ht="21.95" customHeight="1">
      <c r="A21" s="5"/>
      <c r="B21" s="8" t="s">
        <v>74</v>
      </c>
      <c r="C21" s="5" t="s">
        <v>67</v>
      </c>
      <c r="D21" s="9">
        <v>7.25142857142857</v>
      </c>
      <c r="E21" s="10">
        <v>121.571428571429</v>
      </c>
      <c r="F21" s="11">
        <v>0</v>
      </c>
      <c r="G21" s="12" t="s">
        <v>34</v>
      </c>
      <c r="H21" s="10">
        <v>298.15714285714301</v>
      </c>
      <c r="I21" s="10">
        <v>110.971428571429</v>
      </c>
      <c r="J21" s="23">
        <v>0</v>
      </c>
      <c r="K21" s="23">
        <v>21.171428571428599</v>
      </c>
      <c r="L21" s="23">
        <v>0.95714285714285696</v>
      </c>
      <c r="M21" s="30" t="s">
        <v>59</v>
      </c>
      <c r="N21" s="24">
        <v>208.75247113997099</v>
      </c>
      <c r="O21" s="25">
        <v>80.316456912287407</v>
      </c>
      <c r="P21" s="25">
        <v>41.072857142857103</v>
      </c>
      <c r="Q21" s="12" t="s">
        <v>57</v>
      </c>
      <c r="R21" s="12" t="s">
        <v>36</v>
      </c>
      <c r="S21" s="12" t="s">
        <v>37</v>
      </c>
      <c r="T21" s="12" t="s">
        <v>38</v>
      </c>
      <c r="U21" s="12" t="s">
        <v>39</v>
      </c>
      <c r="V21" s="12">
        <v>0</v>
      </c>
      <c r="W21" s="12">
        <v>0</v>
      </c>
      <c r="X21" s="12">
        <v>0</v>
      </c>
      <c r="Y21" s="35">
        <v>0</v>
      </c>
      <c r="Z21" s="12" t="s">
        <v>39</v>
      </c>
      <c r="AA21" s="12" t="s">
        <v>39</v>
      </c>
      <c r="AB21" s="12" t="s">
        <v>39</v>
      </c>
      <c r="AC21" s="12" t="s">
        <v>39</v>
      </c>
    </row>
    <row r="22" spans="1:29" s="1" customFormat="1" ht="21.95" customHeight="1">
      <c r="A22" s="5"/>
      <c r="B22" s="13"/>
      <c r="C22" s="5" t="s">
        <v>68</v>
      </c>
      <c r="D22" s="18">
        <v>7.2642857142857098</v>
      </c>
      <c r="E22" s="6">
        <v>122.142857142857</v>
      </c>
      <c r="F22" s="19">
        <v>0</v>
      </c>
      <c r="G22" s="7" t="s">
        <v>34</v>
      </c>
      <c r="H22" s="19">
        <v>325.25714285714298</v>
      </c>
      <c r="I22" s="19">
        <v>122.71428571428601</v>
      </c>
      <c r="J22" s="27">
        <v>0.214285714285714</v>
      </c>
      <c r="K22" s="27">
        <v>20.628571428571401</v>
      </c>
      <c r="L22" s="27">
        <v>0.90714285714285703</v>
      </c>
      <c r="M22" s="7" t="s">
        <v>49</v>
      </c>
      <c r="N22" s="27">
        <v>180.66343385444799</v>
      </c>
      <c r="O22" s="27">
        <v>77.412812627083895</v>
      </c>
      <c r="P22" s="27">
        <v>31.0485714285714</v>
      </c>
      <c r="Q22" s="7" t="s">
        <v>57</v>
      </c>
      <c r="R22" s="7" t="s">
        <v>36</v>
      </c>
      <c r="S22" s="7" t="s">
        <v>37</v>
      </c>
      <c r="T22" s="7" t="s">
        <v>53</v>
      </c>
      <c r="U22" s="7" t="s">
        <v>39</v>
      </c>
      <c r="V22" s="7" t="s">
        <v>75</v>
      </c>
      <c r="W22" s="7">
        <v>0</v>
      </c>
      <c r="X22" s="7">
        <v>0</v>
      </c>
      <c r="Y22" s="27">
        <v>0</v>
      </c>
      <c r="Z22" s="7" t="s">
        <v>39</v>
      </c>
      <c r="AA22" s="7" t="s">
        <v>39</v>
      </c>
      <c r="AB22" s="7" t="s">
        <v>39</v>
      </c>
      <c r="AC22" s="7" t="s">
        <v>39</v>
      </c>
    </row>
    <row r="23" spans="1:29" s="1" customFormat="1" ht="21.95" customHeight="1">
      <c r="A23" s="5"/>
      <c r="B23" s="13"/>
      <c r="C23" s="5" t="s">
        <v>42</v>
      </c>
      <c r="D23" s="18">
        <f t="shared" ref="D23:F23" si="17">AVERAGE(D21:D22)</f>
        <v>7.2578571428571399</v>
      </c>
      <c r="E23" s="6">
        <f t="shared" si="17"/>
        <v>121.857142857143</v>
      </c>
      <c r="F23" s="19">
        <f t="shared" si="17"/>
        <v>0</v>
      </c>
      <c r="G23" s="7" t="s">
        <v>34</v>
      </c>
      <c r="H23" s="19">
        <f t="shared" ref="H23:L23" si="18">AVERAGE(H21:H22)</f>
        <v>311.70714285714303</v>
      </c>
      <c r="I23" s="19">
        <f t="shared" si="18"/>
        <v>116.8428571428575</v>
      </c>
      <c r="J23" s="27">
        <f t="shared" si="18"/>
        <v>0.107142857142857</v>
      </c>
      <c r="K23" s="27">
        <f t="shared" si="18"/>
        <v>20.9</v>
      </c>
      <c r="L23" s="27">
        <f t="shared" si="18"/>
        <v>0.93214285714285694</v>
      </c>
      <c r="M23" s="29" t="s">
        <v>51</v>
      </c>
      <c r="N23" s="27">
        <f t="shared" ref="N23:P23" si="19">AVERAGE(N21:N22)</f>
        <v>194.70795249720948</v>
      </c>
      <c r="O23" s="27">
        <f t="shared" si="19"/>
        <v>78.864634769685651</v>
      </c>
      <c r="P23" s="27">
        <f t="shared" si="19"/>
        <v>36.060714285714255</v>
      </c>
      <c r="Q23" s="7" t="s">
        <v>57</v>
      </c>
      <c r="R23" s="7" t="s">
        <v>36</v>
      </c>
      <c r="S23" s="7" t="s">
        <v>37</v>
      </c>
      <c r="T23" s="7" t="s">
        <v>38</v>
      </c>
      <c r="U23" s="7" t="s">
        <v>39</v>
      </c>
      <c r="V23" s="7" t="s">
        <v>75</v>
      </c>
      <c r="W23" s="7" t="s">
        <v>39</v>
      </c>
      <c r="X23" s="7" t="s">
        <v>39</v>
      </c>
      <c r="Y23" s="27">
        <v>0</v>
      </c>
      <c r="Z23" s="7" t="s">
        <v>39</v>
      </c>
      <c r="AA23" s="7" t="s">
        <v>39</v>
      </c>
      <c r="AB23" s="7" t="s">
        <v>39</v>
      </c>
      <c r="AC23" s="7" t="s">
        <v>39</v>
      </c>
    </row>
    <row r="24" spans="1:29" s="1" customFormat="1" ht="47.1" customHeight="1">
      <c r="A24" s="5"/>
      <c r="B24" s="8" t="s">
        <v>76</v>
      </c>
      <c r="C24" s="5" t="s">
        <v>77</v>
      </c>
      <c r="D24" s="18">
        <v>7.23</v>
      </c>
      <c r="E24" s="6">
        <v>121.857142857143</v>
      </c>
      <c r="F24" s="19">
        <v>0</v>
      </c>
      <c r="G24" s="7" t="s">
        <v>34</v>
      </c>
      <c r="H24" s="19">
        <v>297.142857142857</v>
      </c>
      <c r="I24" s="19">
        <v>121.135714285714</v>
      </c>
      <c r="J24" s="27">
        <v>0</v>
      </c>
      <c r="K24" s="27">
        <v>19.5857142857143</v>
      </c>
      <c r="L24" s="27">
        <v>0.25714285714285701</v>
      </c>
      <c r="M24" s="29" t="s">
        <v>51</v>
      </c>
      <c r="N24" s="27">
        <v>214.604761904762</v>
      </c>
      <c r="O24" s="27">
        <v>80.663008207481099</v>
      </c>
      <c r="P24" s="27">
        <v>41.001428571428598</v>
      </c>
      <c r="Q24" s="7" t="s">
        <v>46</v>
      </c>
      <c r="R24" s="7" t="s">
        <v>36</v>
      </c>
      <c r="S24" s="7" t="s">
        <v>37</v>
      </c>
      <c r="T24" s="7" t="s">
        <v>38</v>
      </c>
      <c r="U24" s="7" t="s">
        <v>39</v>
      </c>
      <c r="V24" s="7" t="s">
        <v>78</v>
      </c>
      <c r="W24" s="7">
        <v>0</v>
      </c>
      <c r="X24" s="7">
        <v>0</v>
      </c>
      <c r="Y24" s="27" t="s">
        <v>79</v>
      </c>
      <c r="Z24" s="7" t="s">
        <v>39</v>
      </c>
      <c r="AA24" s="7" t="s">
        <v>66</v>
      </c>
      <c r="AB24" s="7" t="s">
        <v>39</v>
      </c>
      <c r="AC24" s="7" t="s">
        <v>39</v>
      </c>
    </row>
    <row r="25" spans="1:29" s="1" customFormat="1" ht="40.5" customHeight="1">
      <c r="A25" s="5"/>
      <c r="B25" s="13"/>
      <c r="C25" s="5" t="s">
        <v>80</v>
      </c>
      <c r="D25" s="18">
        <v>7.2385714285714302</v>
      </c>
      <c r="E25" s="6">
        <v>121.857142857143</v>
      </c>
      <c r="F25" s="19">
        <v>0</v>
      </c>
      <c r="G25" s="7" t="s">
        <v>34</v>
      </c>
      <c r="H25" s="19">
        <v>290.10000000000002</v>
      </c>
      <c r="I25" s="19">
        <v>115.1</v>
      </c>
      <c r="J25" s="27">
        <v>0</v>
      </c>
      <c r="K25" s="27">
        <v>20.5285714285714</v>
      </c>
      <c r="L25" s="27">
        <v>0.114285714285714</v>
      </c>
      <c r="M25" s="29" t="s">
        <v>51</v>
      </c>
      <c r="N25" s="27">
        <v>210.22981601731601</v>
      </c>
      <c r="O25" s="27">
        <v>81.924236135132006</v>
      </c>
      <c r="P25" s="27">
        <v>40.782857142857097</v>
      </c>
      <c r="Q25" s="7" t="s">
        <v>46</v>
      </c>
      <c r="R25" s="7" t="s">
        <v>36</v>
      </c>
      <c r="S25" s="7" t="s">
        <v>37</v>
      </c>
      <c r="T25" s="7" t="s">
        <v>38</v>
      </c>
      <c r="U25" s="7" t="s">
        <v>39</v>
      </c>
      <c r="V25" s="7" t="s">
        <v>39</v>
      </c>
      <c r="W25" s="7" t="s">
        <v>81</v>
      </c>
      <c r="X25" s="7" t="s">
        <v>64</v>
      </c>
      <c r="Y25" s="27" t="s">
        <v>82</v>
      </c>
      <c r="Z25" s="7" t="s">
        <v>39</v>
      </c>
      <c r="AA25" s="7" t="s">
        <v>83</v>
      </c>
      <c r="AB25" s="7" t="s">
        <v>39</v>
      </c>
      <c r="AC25" s="7" t="s">
        <v>39</v>
      </c>
    </row>
    <row r="26" spans="1:29" s="1" customFormat="1" ht="42.6" customHeight="1">
      <c r="A26" s="5"/>
      <c r="B26" s="13"/>
      <c r="C26" s="5" t="s">
        <v>84</v>
      </c>
      <c r="D26" s="18">
        <v>7.25428571428571</v>
      </c>
      <c r="E26" s="6">
        <v>121.571428571429</v>
      </c>
      <c r="F26" s="19">
        <v>0</v>
      </c>
      <c r="G26" s="7" t="s">
        <v>48</v>
      </c>
      <c r="H26" s="19">
        <v>305.42857142857099</v>
      </c>
      <c r="I26" s="19">
        <v>116.142857142857</v>
      </c>
      <c r="J26" s="27">
        <v>0.128571428571429</v>
      </c>
      <c r="K26" s="27">
        <v>18.5</v>
      </c>
      <c r="L26" s="27">
        <v>0.45714285714285702</v>
      </c>
      <c r="M26" s="29" t="s">
        <v>51</v>
      </c>
      <c r="N26" s="27">
        <v>190.402072496866</v>
      </c>
      <c r="O26" s="27">
        <v>81.820297376274496</v>
      </c>
      <c r="P26" s="27">
        <v>36.408571428571399</v>
      </c>
      <c r="Q26" s="7" t="s">
        <v>46</v>
      </c>
      <c r="R26" s="7" t="s">
        <v>36</v>
      </c>
      <c r="S26" s="7" t="s">
        <v>37</v>
      </c>
      <c r="T26" s="7" t="s">
        <v>44</v>
      </c>
      <c r="U26" s="7">
        <v>0</v>
      </c>
      <c r="V26" s="7" t="s">
        <v>60</v>
      </c>
      <c r="W26" s="7">
        <v>0</v>
      </c>
      <c r="X26" s="7">
        <v>0</v>
      </c>
      <c r="Y26" s="27">
        <v>0</v>
      </c>
      <c r="Z26" s="7" t="s">
        <v>39</v>
      </c>
      <c r="AA26" s="7" t="s">
        <v>39</v>
      </c>
      <c r="AB26" s="7" t="s">
        <v>39</v>
      </c>
      <c r="AC26" s="7" t="s">
        <v>39</v>
      </c>
    </row>
    <row r="27" spans="1:29" s="1" customFormat="1" ht="33.950000000000003" customHeight="1">
      <c r="A27" s="5"/>
      <c r="B27" s="13"/>
      <c r="C27" s="5" t="s">
        <v>85</v>
      </c>
      <c r="D27" s="18">
        <v>7.24714285714286</v>
      </c>
      <c r="E27" s="6">
        <v>121.571428571429</v>
      </c>
      <c r="F27" s="19">
        <v>0</v>
      </c>
      <c r="G27" s="7" t="s">
        <v>34</v>
      </c>
      <c r="H27" s="19">
        <v>295.11428571428598</v>
      </c>
      <c r="I27" s="19">
        <v>111.642857142857</v>
      </c>
      <c r="J27" s="27">
        <v>0</v>
      </c>
      <c r="K27" s="27">
        <v>19.371428571428599</v>
      </c>
      <c r="L27" s="27">
        <v>0.4</v>
      </c>
      <c r="M27" s="29" t="s">
        <v>51</v>
      </c>
      <c r="N27" s="27">
        <v>194.713032436655</v>
      </c>
      <c r="O27" s="27">
        <v>79.233543579692096</v>
      </c>
      <c r="P27" s="27">
        <v>35.205714285714301</v>
      </c>
      <c r="Q27" s="7" t="s">
        <v>46</v>
      </c>
      <c r="R27" s="7" t="s">
        <v>36</v>
      </c>
      <c r="S27" s="7" t="s">
        <v>37</v>
      </c>
      <c r="T27" s="7" t="s">
        <v>38</v>
      </c>
      <c r="U27" s="7" t="s">
        <v>39</v>
      </c>
      <c r="V27" s="7">
        <v>0</v>
      </c>
      <c r="W27" s="7">
        <v>0</v>
      </c>
      <c r="X27" s="7">
        <v>0</v>
      </c>
      <c r="Y27" s="27">
        <v>0</v>
      </c>
      <c r="Z27" s="7" t="s">
        <v>39</v>
      </c>
      <c r="AA27" s="7" t="s">
        <v>39</v>
      </c>
      <c r="AB27" s="7" t="s">
        <v>39</v>
      </c>
      <c r="AC27" s="7" t="s">
        <v>39</v>
      </c>
    </row>
    <row r="28" spans="1:29" s="1" customFormat="1" ht="38.1" customHeight="1">
      <c r="A28" s="5"/>
      <c r="B28" s="13"/>
      <c r="C28" s="5" t="s">
        <v>86</v>
      </c>
      <c r="D28" s="18">
        <v>7.2575000000000003</v>
      </c>
      <c r="E28" s="6">
        <v>122.625</v>
      </c>
      <c r="F28" s="19">
        <v>0</v>
      </c>
      <c r="G28" s="7" t="s">
        <v>34</v>
      </c>
      <c r="H28" s="19">
        <v>303.5</v>
      </c>
      <c r="I28" s="19">
        <v>116.5</v>
      </c>
      <c r="J28" s="27">
        <v>0.5</v>
      </c>
      <c r="K28" s="27">
        <v>18.912500000000001</v>
      </c>
      <c r="L28" s="27">
        <v>0.58750000000000002</v>
      </c>
      <c r="M28" s="29" t="s">
        <v>51</v>
      </c>
      <c r="N28" s="27">
        <v>205.840912364758</v>
      </c>
      <c r="O28" s="27">
        <v>80.216992278311196</v>
      </c>
      <c r="P28" s="27">
        <v>41.43</v>
      </c>
      <c r="Q28" s="7" t="s">
        <v>46</v>
      </c>
      <c r="R28" s="7" t="s">
        <v>36</v>
      </c>
      <c r="S28" s="7" t="s">
        <v>37</v>
      </c>
      <c r="T28" s="7" t="s">
        <v>53</v>
      </c>
      <c r="U28" s="7" t="s">
        <v>39</v>
      </c>
      <c r="V28" s="7" t="s">
        <v>87</v>
      </c>
      <c r="W28" s="7" t="s">
        <v>39</v>
      </c>
      <c r="X28" s="7" t="s">
        <v>75</v>
      </c>
      <c r="Y28" s="27" t="s">
        <v>88</v>
      </c>
      <c r="Z28" s="7" t="s">
        <v>39</v>
      </c>
      <c r="AA28" s="7" t="s">
        <v>89</v>
      </c>
      <c r="AB28" s="7" t="s">
        <v>39</v>
      </c>
      <c r="AC28" s="7" t="s">
        <v>39</v>
      </c>
    </row>
    <row r="29" spans="1:29" s="1" customFormat="1" ht="21.95" customHeight="1">
      <c r="A29" s="5"/>
      <c r="B29" s="13"/>
      <c r="C29" s="5" t="s">
        <v>42</v>
      </c>
      <c r="D29" s="18">
        <f>AVERAGE(D24:D28)</f>
        <v>7.2454999999999998</v>
      </c>
      <c r="E29" s="6">
        <f>AVERAGE(E24:E28)</f>
        <v>121.8964285714288</v>
      </c>
      <c r="F29" s="19">
        <f>AVERAGE(F24:F25)</f>
        <v>0</v>
      </c>
      <c r="G29" s="7" t="s">
        <v>34</v>
      </c>
      <c r="H29" s="19">
        <f>AVERAGE(H24:H28)</f>
        <v>298.25714285714281</v>
      </c>
      <c r="I29" s="19">
        <f>AVERAGE(I24:I28)</f>
        <v>116.10428571428561</v>
      </c>
      <c r="J29" s="27">
        <f>AVERAGE(J24:J28)</f>
        <v>0.12571428571428581</v>
      </c>
      <c r="K29" s="27">
        <f>AVERAGE(K24:K28)</f>
        <v>19.379642857142859</v>
      </c>
      <c r="L29" s="27">
        <f>AVERAGE(L24:L28)</f>
        <v>0.3632142857142856</v>
      </c>
      <c r="M29" s="29" t="s">
        <v>51</v>
      </c>
      <c r="N29" s="27">
        <f>AVERAGE(N24:N28)</f>
        <v>203.15811904407138</v>
      </c>
      <c r="O29" s="27">
        <f>AVERAGE(O24:O28)</f>
        <v>80.771615515378173</v>
      </c>
      <c r="P29" s="27">
        <f>AVERAGE(P24:P28)</f>
        <v>38.965714285714277</v>
      </c>
      <c r="Q29" s="7" t="s">
        <v>46</v>
      </c>
      <c r="R29" s="7" t="s">
        <v>36</v>
      </c>
      <c r="S29" s="7" t="s">
        <v>37</v>
      </c>
      <c r="T29" s="7" t="s">
        <v>44</v>
      </c>
      <c r="U29" s="7" t="s">
        <v>39</v>
      </c>
      <c r="V29" s="7" t="s">
        <v>78</v>
      </c>
      <c r="W29" s="7" t="s">
        <v>81</v>
      </c>
      <c r="X29" s="7" t="s">
        <v>75</v>
      </c>
      <c r="Y29" s="27" t="s">
        <v>88</v>
      </c>
      <c r="Z29" s="7" t="s">
        <v>39</v>
      </c>
      <c r="AA29" s="7" t="s">
        <v>83</v>
      </c>
      <c r="AB29" s="7" t="s">
        <v>39</v>
      </c>
      <c r="AC29" s="7" t="s">
        <v>39</v>
      </c>
    </row>
  </sheetData>
  <mergeCells count="3">
    <mergeCell ref="A1:B1"/>
    <mergeCell ref="D1:L1"/>
    <mergeCell ref="R1:AC1"/>
  </mergeCells>
  <phoneticPr fontId="14" type="noConversion"/>
  <pageMargins left="0.70069444444444495" right="0.70069444444444495" top="0.75138888888888899" bottom="0.75138888888888899" header="0.29861111111111099" footer="0.29861111111111099"/>
  <pageSetup paperSize="9" scale="90" fitToHeight="0" orientation="landscape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2022-12-06T08:21:00Z</dcterms:created>
  <dcterms:modified xsi:type="dcterms:W3CDTF">2023-03-02T05:24:45Z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E5F3BBBD4B1D40139A25A17ECC58ACD4</vt:lpwstr>
  </property>
  <property fmtid="{D5CDD505-2E9C-101B-9397-08002B2CF9AE}" pid="3" name="KSOProductBuildVer">
    <vt:lpwstr>2052-11.1.0.13703</vt:lpwstr>
  </property>
</Properties>
</file>